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7 от 16.07.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<sst xmlns="http://schemas.openxmlformats.org/spreadsheetml/2006/main" count="101" uniqueCount="101">
  <si>
    <t xml:space="preserve">Приложение № 7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</si>
  <si>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</si>
  <si>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</si>
  <si>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</si>
  <si>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</si>
  <si>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</si>
  <si>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</si>
  <si>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</si>
  <si>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 Распределение бюджетных ассигнований по муниципальным программам, подпрограммам  городского округа город Шарья на 2025 год</t>
  </si>
  <si>
    <t>тыс.рублей</t>
  </si>
  <si>
    <t xml:space="preserve">№ п/п</t>
  </si>
  <si>
    <t xml:space="preserve">Наименование муниципальной программы, подпрограммы</t>
  </si>
  <si>
    <t xml:space="preserve">Целевая статья бюджетной классификации расходов</t>
  </si>
  <si>
    <t>Сумма</t>
  </si>
  <si>
    <t>1.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</si>
  <si>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</si>
  <si>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</si>
  <si>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>2.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</si>
  <si>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</si>
  <si>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</si>
  <si>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>3.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</si>
  <si>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</si>
  <si>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</si>
  <si>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>4.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</si>
  <si>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</si>
  <si>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</si>
  <si>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</si>
  <si>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</si>
  <si>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</si>
  <si>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</si>
  <si>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</si>
  <si>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</si>
  <si>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</si>
  <si>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</si>
  <si>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</si>
  <si>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</si>
  <si>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</si>
  <si>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14 6 00 00000</t>
  </si>
  <si>
    <t xml:space="preserve">Подпрограмма «Обеспечение деятельности, подведомственного учреждения, обеспечивающее хозяйственное и транспортное обслуживание городского округа» </t>
  </si>
  <si>
    <t xml:space="preserve">14 7 00 00000</t>
  </si>
  <si>
    <t>5.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</si>
  <si>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</si>
  <si>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</si>
  <si>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</si>
  <si>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</si>
  <si>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Подпрограмма «Развитие спорта высших достижений и системы подготовки спортивного резерва»</t>
  </si>
  <si>
    <t xml:space="preserve">15 2 00 00000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</si>
  <si>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</si>
  <si>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</si>
  <si>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>6.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</si>
  <si>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</si>
  <si>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</si>
  <si>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</si>
  <si>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</si>
  <si>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</si>
  <si>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</si>
  <si>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</si>
  <si>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</si>
  <si>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</si>
  <si>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</si>
  <si>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>7.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</si>
  <si>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</si>
  <si>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</si>
  <si>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</si>
  <si>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</si>
  <si>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</si>
  <si>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</si>
  <si>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</si>
  <si>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</si>
  <si>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>8.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</si>
  <si>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</si>
  <si>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</si>
  <si>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>9.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</si>
  <si>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</si>
  <si>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</si>
  <si>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</si>
  <si>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</si>
  <si>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</si>
  <si>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</si>
  <si>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>10.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</si>
  <si>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</si>
  <si>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</si>
  <si>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</si>
  <si>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</si>
  <si>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</si>
  <si>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</si>
  <si>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</si>
  <si>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20 3 00 00000</t>
  </si>
  <si>
    <t>11.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</si>
  <si>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</si>
  <si>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</si>
  <si>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>12.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</si>
  <si>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</si>
  <si>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</si>
  <si>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>13.</t>
  </si>
  <si>
    <t xml:space="preserve"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</si>
  <si>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 xml:space="preserve">23 0 00 00000</t>
  </si>
  <si>
    <t>14.</t>
  </si>
  <si>
    <t xml:space="preserve"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</si>
  <si>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 xml:space="preserve">24 0 00 00000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</si>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</sst>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Arial"/>
    </font>
    <font>
      <sz val="12.000000"/>
      <name val="Arial"/>
    </font>
    <font>
      <sz val="12.000000"/>
      <color theme="1"/>
      <name val="Arial"/>
    </font>
    <font>
      <b/>
      <sz val="12.000000"/>
      <name val="Arial"/>
    </font>
    <font>
      <sz val="11.000000"/>
      <color indexed="2"/>
      <name val="Calibri"/>
      <scheme val="minor"/>
    </font>
    <font>
      <sz val="11.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7">
    <xf fontId="0" fillId="0" borderId="0" numFmtId="0" xfId="0"/>
    <xf fontId="0" fillId="2" borderId="0" numFmtId="0" xfId="0" applyFill="1"/>
    <xf fontId="3" fillId="3" borderId="0" numFmtId="0" xfId="3" applyFont="1" applyFill="1" applyAlignment="1">
      <alignment horizontal="right"/>
    </xf>
    <xf fontId="3" fillId="3" borderId="0" numFmtId="0" xfId="3" applyFont="1" applyFill="1"/>
    <xf fontId="3" fillId="3" borderId="0" numFmtId="0" xfId="0" applyFont="1" applyFill="1"/>
    <xf fontId="3" fillId="2" borderId="0" numFmtId="0" xfId="0" applyFont="1" applyFill="1"/>
    <xf fontId="3" fillId="0" borderId="0" numFmtId="0" xfId="0" applyFont="1"/>
    <xf fontId="2" fillId="0" borderId="0" numFmtId="0" xfId="0" applyFont="1"/>
    <xf fontId="3" fillId="3" borderId="0" numFmtId="0" xfId="3" applyFont="1" applyFill="1" applyAlignment="1">
      <alignment wrapText="1"/>
    </xf>
    <xf fontId="3" fillId="3" borderId="0" numFmtId="0" xfId="3" applyFont="1" applyFill="1" applyAlignment="1">
      <alignment horizontal="right" wrapText="1"/>
    </xf>
    <xf fontId="1" fillId="3" borderId="0" numFmtId="0" xfId="0" applyFont="1" applyFill="1"/>
    <xf fontId="3" fillId="3" borderId="0" numFmtId="0" xfId="5" applyFont="1" applyFill="1"/>
    <xf fontId="2" fillId="3" borderId="0" numFmtId="0" xfId="5" applyFont="1" applyFill="1"/>
    <xf fontId="3" fillId="2" borderId="0" numFmtId="0" xfId="0" applyFont="1" applyFill="1" applyAlignment="1">
      <alignment horizontal="left"/>
    </xf>
    <xf fontId="0" fillId="2" borderId="0" numFmtId="0" xfId="0" applyFill="1" applyAlignment="1">
      <alignment horizontal="left"/>
    </xf>
    <xf fontId="4" fillId="2" borderId="0" numFmtId="0" xfId="0" applyFont="1" applyFill="1"/>
    <xf fontId="0" fillId="4" borderId="0" numFmtId="0" xfId="0" applyFill="1"/>
    <xf fontId="3" fillId="4" borderId="0" numFmtId="0" xfId="0" applyFont="1" applyFill="1" applyAlignment="1">
      <alignment horizontal="left"/>
    </xf>
    <xf fontId="0" fillId="4" borderId="0" numFmtId="0" xfId="0" applyFill="1" applyAlignment="1">
      <alignment horizontal="left"/>
    </xf>
    <xf fontId="4" fillId="4" borderId="0" numFmtId="0" xfId="0" applyFont="1" applyFill="1"/>
    <xf fontId="5" fillId="3" borderId="0" numFmtId="0" xfId="3" applyFont="1" applyFill="1" applyAlignment="1">
      <alignment horizontal="center" wrapText="1"/>
    </xf>
    <xf fontId="5" fillId="2" borderId="0" numFmtId="0" xfId="3" applyFont="1" applyFill="1" applyAlignment="1">
      <alignment horizontal="center" wrapText="1"/>
    </xf>
    <xf fontId="4" fillId="3" borderId="0" numFmtId="0" xfId="0" applyFont="1" applyFill="1"/>
    <xf fontId="4" fillId="2" borderId="0" numFmtId="0" xfId="0" applyFont="1" applyFill="1" applyAlignment="1">
      <alignment horizontal="right"/>
    </xf>
    <xf fontId="3" fillId="3" borderId="1" numFmtId="0" xfId="0" applyFont="1" applyFill="1" applyBorder="1" applyAlignment="1">
      <alignment horizontal="center" vertical="top" wrapText="1"/>
    </xf>
    <xf fontId="3" fillId="2" borderId="1" numFmtId="0" xfId="0" applyFont="1" applyFill="1" applyBorder="1" applyAlignment="1">
      <alignment horizontal="center" vertical="top" wrapText="1"/>
    </xf>
    <xf fontId="3" fillId="3" borderId="1" numFmtId="0" xfId="0" applyFont="1" applyFill="1" applyBorder="1" applyAlignment="1">
      <alignment horizontal="justify" wrapText="1"/>
    </xf>
    <xf fontId="3" fillId="3" borderId="1" numFmtId="0" xfId="0" applyFont="1" applyFill="1" applyBorder="1" applyAlignment="1">
      <alignment horizontal="center"/>
    </xf>
    <xf fontId="3" fillId="2" borderId="1" numFmtId="164" xfId="0" applyNumberFormat="1" applyFont="1" applyFill="1" applyBorder="1" applyAlignment="1">
      <alignment horizontal="center" wrapText="1"/>
    </xf>
    <xf fontId="3" fillId="3" borderId="1" numFmtId="164" xfId="0" applyNumberFormat="1" applyFont="1" applyFill="1" applyBorder="1" applyAlignment="1">
      <alignment horizontal="center" vertical="top" wrapText="1"/>
    </xf>
    <xf fontId="3" fillId="3" borderId="1" numFmtId="164" xfId="0" applyNumberFormat="1" applyFont="1" applyFill="1" applyBorder="1" applyAlignment="1">
      <alignment horizontal="justify" vertical="top" wrapText="1"/>
    </xf>
    <xf fontId="3" fillId="3" borderId="1" numFmtId="164" xfId="0" applyNumberFormat="1" applyFont="1" applyFill="1" applyBorder="1" applyAlignment="1">
      <alignment horizontal="center" wrapText="1"/>
    </xf>
    <xf fontId="3" fillId="3" borderId="1" numFmtId="164" xfId="0" applyNumberFormat="1" applyFont="1" applyFill="1" applyBorder="1" applyAlignment="1">
      <alignment horizontal="justify" wrapText="1"/>
    </xf>
    <xf fontId="6" fillId="0" borderId="0" numFmtId="0" xfId="0" applyFont="1"/>
    <xf fontId="6" fillId="0" borderId="0" numFmtId="164" xfId="0" applyNumberFormat="1" applyFont="1"/>
    <xf fontId="3" fillId="3" borderId="1" numFmtId="164" xfId="0" applyNumberFormat="1" applyFont="1" applyFill="1" applyBorder="1" applyAlignment="1">
      <alignment vertical="top" wrapText="1"/>
    </xf>
    <xf fontId="3" fillId="3" borderId="0" numFmtId="0" xfId="0" applyFont="1" applyFill="1" applyAlignment="1">
      <alignment horizontal="center"/>
    </xf>
    <xf fontId="3" fillId="3" borderId="1" numFmtId="49" xfId="0" applyNumberFormat="1" applyFont="1" applyFill="1" applyBorder="1" applyAlignment="1">
      <alignment horizontal="justify" wrapText="1"/>
    </xf>
    <xf fontId="0" fillId="0" borderId="0" numFmtId="164" xfId="0" applyNumberFormat="1"/>
    <xf fontId="3" fillId="3" borderId="1" numFmtId="49" xfId="0" applyNumberFormat="1" applyFont="1" applyFill="1" applyBorder="1" applyAlignment="1">
      <alignment horizontal="center"/>
    </xf>
    <xf fontId="3" fillId="3" borderId="2" numFmtId="0" xfId="0" applyFont="1" applyFill="1" applyBorder="1" applyAlignment="1">
      <alignment horizontal="justify" wrapText="1"/>
    </xf>
    <xf fontId="3" fillId="3" borderId="0" numFmtId="0" xfId="0" applyFont="1" applyFill="1" applyAlignment="1">
      <alignment horizontal="justify" wrapText="1"/>
    </xf>
    <xf fontId="3" fillId="3" borderId="1" numFmtId="2" xfId="0" applyNumberFormat="1" applyFont="1" applyFill="1" applyBorder="1" applyAlignment="1">
      <alignment horizontal="justify" wrapText="1"/>
    </xf>
    <xf fontId="3" fillId="3" borderId="1" numFmtId="49" xfId="0" applyNumberFormat="1" applyFont="1" applyFill="1" applyBorder="1" applyAlignment="1">
      <alignment horizontal="center" vertical="top" wrapText="1"/>
    </xf>
    <xf fontId="7" fillId="0" borderId="0" numFmtId="0" xfId="0" applyFont="1"/>
    <xf fontId="3" fillId="3" borderId="1" numFmtId="164" xfId="0" applyNumberFormat="1" applyFont="1" applyFill="1" applyBorder="1" applyAlignment="1">
      <alignment horizontal="left" wrapText="1"/>
    </xf>
    <xf fontId="0" fillId="3" borderId="0" numFmtId="0" xfId="0" applyFill="1"/>
  </cellXfs>
  <cellStyles count="7">
    <cellStyle name="Обычный" xfId="0" builtinId="0"/>
    <cellStyle name="Обычный 10" xfId="1"/>
    <cellStyle name="Обычный 2" xfId="2"/>
    <cellStyle name="Обычный 2 2" xfId="3"/>
    <cellStyle name="Обычный 4" xfId="4"/>
    <cellStyle name="Обычный 5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9" zoomScale="100" workbookViewId="0">
      <selection activeCell="C5" activeCellId="0" sqref="C5"/>
    </sheetView>
  </sheetViews>
  <sheetFormatPr defaultRowHeight="14.25"/>
  <cols>
    <col customWidth="1" min="3" max="3" width="65.85546875"/>
    <col customWidth="1" min="4" max="4" width="21"/>
    <col customWidth="1" min="5" max="5" style="1" width="16.42578125"/>
    <col customWidth="1" min="6" max="6" width="15"/>
    <col customWidth="1" min="7" max="7" width="13"/>
  </cols>
  <sheetData>
    <row r="2" ht="15">
      <c r="B2" s="2"/>
      <c r="C2" s="3"/>
      <c r="D2" s="4" t="s">
        <v>0</v>
      </c>
      <c r="E2" s="5"/>
      <c r="F2" s="6"/>
      <c r="G2" s="7"/>
      <c r="H2" s="7"/>
      <c r="I2" s="7"/>
    </row>
    <row r="3" ht="15" customHeight="1">
      <c r="B3" s="2"/>
      <c r="C3" s="8"/>
      <c r="D3" s="4" t="s">
        <v>1</v>
      </c>
      <c r="E3" s="5"/>
      <c r="F3" s="6"/>
      <c r="G3" s="7"/>
      <c r="H3" s="7"/>
    </row>
    <row r="4" ht="16.5" customHeight="1">
      <c r="B4" s="2"/>
      <c r="C4" s="8"/>
      <c r="D4" s="4" t="s">
        <v>2</v>
      </c>
      <c r="E4" s="5"/>
      <c r="F4" s="6"/>
      <c r="G4" s="7"/>
      <c r="H4" s="7"/>
      <c r="I4" s="7"/>
    </row>
    <row r="5" ht="15">
      <c r="B5" s="2"/>
      <c r="C5" s="9"/>
      <c r="D5" s="4" t="s">
        <v>3</v>
      </c>
      <c r="E5" s="5"/>
      <c r="F5" s="6"/>
      <c r="G5" s="10"/>
      <c r="H5" s="10"/>
      <c r="I5" s="10"/>
      <c r="J5" s="10"/>
    </row>
    <row r="6" ht="15">
      <c r="B6" s="3"/>
      <c r="C6" s="3"/>
      <c r="D6" s="11" t="s">
        <v>4</v>
      </c>
      <c r="E6" s="5"/>
      <c r="F6" s="6"/>
      <c r="G6" s="7"/>
      <c r="H6" s="7"/>
      <c r="I6" s="7"/>
    </row>
    <row r="7" ht="15">
      <c r="B7" s="4"/>
      <c r="C7" s="4"/>
      <c r="D7" s="4" t="s">
        <v>5</v>
      </c>
      <c r="E7" s="5"/>
      <c r="F7" s="6"/>
      <c r="G7" s="12"/>
      <c r="H7" s="12"/>
      <c r="I7" s="12"/>
      <c r="J7" s="12"/>
      <c r="K7" s="12"/>
    </row>
    <row r="8" ht="12" customHeight="1">
      <c r="B8" s="4"/>
      <c r="C8" s="4"/>
      <c r="D8" s="4"/>
      <c r="E8" s="5"/>
      <c r="F8" s="6"/>
      <c r="G8" s="7"/>
      <c r="H8" s="7"/>
      <c r="I8" s="7"/>
    </row>
    <row r="9" ht="15">
      <c r="B9" s="4"/>
      <c r="C9" s="4"/>
      <c r="D9" s="13" t="s">
        <v>6</v>
      </c>
      <c r="E9" s="14"/>
      <c r="F9" s="14"/>
      <c r="G9" s="15"/>
      <c r="H9" s="16"/>
      <c r="I9" s="7"/>
    </row>
    <row r="10" ht="15">
      <c r="B10" s="4"/>
      <c r="C10" s="4"/>
      <c r="D10" s="13" t="s">
        <v>7</v>
      </c>
      <c r="E10" s="14"/>
      <c r="F10" s="14"/>
      <c r="G10" s="15"/>
      <c r="H10" s="16"/>
      <c r="I10" s="7"/>
    </row>
    <row r="11" ht="15">
      <c r="B11" s="4"/>
      <c r="C11" s="4"/>
      <c r="D11" s="17"/>
      <c r="E11" s="14"/>
      <c r="F11" s="18"/>
      <c r="G11" s="19"/>
      <c r="H11" s="16"/>
      <c r="I11" s="7"/>
    </row>
    <row r="12">
      <c r="B12" s="20" t="s">
        <v>8</v>
      </c>
      <c r="C12" s="20"/>
      <c r="D12" s="20"/>
      <c r="E12" s="21"/>
    </row>
    <row r="13">
      <c r="B13" s="20"/>
      <c r="C13" s="20"/>
      <c r="D13" s="20"/>
      <c r="E13" s="21"/>
    </row>
    <row r="14" ht="15">
      <c r="B14" s="22"/>
      <c r="C14" s="22"/>
      <c r="D14" s="22"/>
      <c r="E14" s="23" t="s">
        <v>9</v>
      </c>
    </row>
    <row r="15" ht="60">
      <c r="B15" s="24" t="s">
        <v>10</v>
      </c>
      <c r="C15" s="24" t="s">
        <v>11</v>
      </c>
      <c r="D15" s="24" t="s">
        <v>12</v>
      </c>
      <c r="E15" s="25" t="s">
        <v>13</v>
      </c>
    </row>
    <row r="16" ht="45">
      <c r="B16" s="24" t="s">
        <v>14</v>
      </c>
      <c r="C16" s="26" t="s">
        <v>15</v>
      </c>
      <c r="D16" s="27" t="s">
        <v>16</v>
      </c>
      <c r="E16" s="28">
        <v>555.70000000000005</v>
      </c>
    </row>
    <row r="17" ht="46.5" customHeight="1">
      <c r="B17" s="29" t="s">
        <v>17</v>
      </c>
      <c r="C17" s="30" t="s">
        <v>18</v>
      </c>
      <c r="D17" s="31" t="s">
        <v>19</v>
      </c>
      <c r="E17" s="28">
        <v>300</v>
      </c>
    </row>
    <row r="18" ht="60">
      <c r="B18" s="29" t="s">
        <v>20</v>
      </c>
      <c r="C18" s="32" t="s">
        <v>21</v>
      </c>
      <c r="D18" s="31" t="s">
        <v>22</v>
      </c>
      <c r="E18" s="28">
        <v>13627.200000000001</v>
      </c>
    </row>
    <row r="19" ht="75">
      <c r="B19" s="29" t="s">
        <v>23</v>
      </c>
      <c r="C19" s="26" t="s">
        <v>24</v>
      </c>
      <c r="D19" s="31" t="s">
        <v>25</v>
      </c>
      <c r="E19" s="28">
        <f>SUM(E20:E26)</f>
        <v>1524406.2</v>
      </c>
      <c r="L19" s="33"/>
      <c r="M19" s="33"/>
      <c r="N19" s="34"/>
    </row>
    <row r="20" ht="30">
      <c r="B20" s="35"/>
      <c r="C20" s="26" t="s">
        <v>26</v>
      </c>
      <c r="D20" s="31" t="s">
        <v>27</v>
      </c>
      <c r="E20" s="28">
        <v>101982.8</v>
      </c>
      <c r="L20" s="33"/>
      <c r="M20" s="33"/>
      <c r="N20" s="34"/>
    </row>
    <row r="21" ht="30">
      <c r="B21" s="35"/>
      <c r="C21" s="26" t="s">
        <v>28</v>
      </c>
      <c r="D21" s="36" t="s">
        <v>29</v>
      </c>
      <c r="E21" s="28">
        <v>3495</v>
      </c>
      <c r="L21" s="33"/>
      <c r="M21" s="33"/>
      <c r="N21" s="33"/>
    </row>
    <row r="22" ht="30">
      <c r="B22" s="29"/>
      <c r="C22" s="26" t="s">
        <v>30</v>
      </c>
      <c r="D22" s="31" t="s">
        <v>31</v>
      </c>
      <c r="E22" s="28">
        <v>79498.899999999994</v>
      </c>
      <c r="L22" s="33"/>
      <c r="M22" s="33"/>
      <c r="N22" s="33"/>
    </row>
    <row r="23" ht="30">
      <c r="B23" s="29"/>
      <c r="C23" s="37" t="s">
        <v>32</v>
      </c>
      <c r="D23" s="31" t="s">
        <v>33</v>
      </c>
      <c r="E23" s="28">
        <v>966998</v>
      </c>
      <c r="L23" s="33"/>
      <c r="M23" s="33"/>
      <c r="N23" s="33"/>
    </row>
    <row r="24" ht="96" customHeight="1">
      <c r="B24" s="35"/>
      <c r="C24" s="26" t="s">
        <v>34</v>
      </c>
      <c r="D24" s="31" t="s">
        <v>35</v>
      </c>
      <c r="E24" s="28">
        <v>13022.6</v>
      </c>
      <c r="L24" s="33"/>
      <c r="M24" s="33"/>
      <c r="N24" s="33"/>
    </row>
    <row r="25" ht="75">
      <c r="B25" s="35"/>
      <c r="C25" s="26" t="s">
        <v>36</v>
      </c>
      <c r="D25" s="31" t="s">
        <v>37</v>
      </c>
      <c r="E25" s="28">
        <v>296036.20000000001</v>
      </c>
      <c r="L25" s="33"/>
      <c r="M25" s="33"/>
      <c r="N25" s="33"/>
    </row>
    <row r="26" ht="60">
      <c r="B26" s="35"/>
      <c r="C26" s="26" t="s">
        <v>38</v>
      </c>
      <c r="D26" s="31" t="s">
        <v>39</v>
      </c>
      <c r="E26" s="28">
        <v>63372.699999999997</v>
      </c>
      <c r="L26" s="33"/>
      <c r="M26" s="33"/>
      <c r="N26" s="33"/>
    </row>
    <row r="27" ht="30">
      <c r="B27" s="29" t="s">
        <v>40</v>
      </c>
      <c r="C27" s="37" t="s">
        <v>41</v>
      </c>
      <c r="D27" s="31" t="s">
        <v>42</v>
      </c>
      <c r="E27" s="28">
        <f>SUM(E28:E30)</f>
        <v>82082.099999999991</v>
      </c>
      <c r="N27" s="38"/>
    </row>
    <row r="28" ht="30">
      <c r="B28" s="35"/>
      <c r="C28" s="37" t="s">
        <v>43</v>
      </c>
      <c r="D28" s="31" t="s">
        <v>44</v>
      </c>
      <c r="E28" s="28">
        <v>79824.399999999994</v>
      </c>
      <c r="N28" s="38"/>
    </row>
    <row r="29" ht="30">
      <c r="B29" s="35"/>
      <c r="C29" s="37" t="s">
        <v>45</v>
      </c>
      <c r="D29" s="31" t="s">
        <v>46</v>
      </c>
      <c r="E29" s="28">
        <v>478.5</v>
      </c>
      <c r="N29" s="38"/>
    </row>
    <row r="30" ht="45">
      <c r="B30" s="35"/>
      <c r="C30" s="37" t="s">
        <v>47</v>
      </c>
      <c r="D30" s="31" t="s">
        <v>48</v>
      </c>
      <c r="E30" s="28">
        <v>1779.2</v>
      </c>
    </row>
    <row r="31" ht="45">
      <c r="B31" s="29" t="s">
        <v>49</v>
      </c>
      <c r="C31" s="26" t="s">
        <v>50</v>
      </c>
      <c r="D31" s="31" t="s">
        <v>51</v>
      </c>
      <c r="E31" s="28">
        <f>SUM(E32:E35)</f>
        <v>113961.10000000001</v>
      </c>
      <c r="N31" s="38"/>
    </row>
    <row r="32" ht="30">
      <c r="B32" s="35"/>
      <c r="C32" s="32" t="s">
        <v>52</v>
      </c>
      <c r="D32" s="39" t="s">
        <v>53</v>
      </c>
      <c r="E32" s="28">
        <v>107253</v>
      </c>
      <c r="N32" s="38"/>
    </row>
    <row r="33" ht="30">
      <c r="B33" s="29"/>
      <c r="C33" s="40" t="s">
        <v>54</v>
      </c>
      <c r="D33" s="39" t="s">
        <v>55</v>
      </c>
      <c r="E33" s="28">
        <v>60.399999999999999</v>
      </c>
    </row>
    <row r="34" ht="30">
      <c r="B34" s="35"/>
      <c r="C34" s="41" t="s">
        <v>56</v>
      </c>
      <c r="D34" s="27" t="s">
        <v>57</v>
      </c>
      <c r="E34" s="28">
        <v>2204.0999999999999</v>
      </c>
    </row>
    <row r="35" ht="45">
      <c r="B35" s="35"/>
      <c r="C35" s="26" t="s">
        <v>58</v>
      </c>
      <c r="D35" s="27" t="s">
        <v>59</v>
      </c>
      <c r="E35" s="28">
        <v>4443.6000000000004</v>
      </c>
    </row>
    <row r="36" ht="45">
      <c r="B36" s="29" t="s">
        <v>60</v>
      </c>
      <c r="C36" s="42" t="s">
        <v>61</v>
      </c>
      <c r="D36" s="39" t="s">
        <v>62</v>
      </c>
      <c r="E36" s="28">
        <f>SUM(E37:E39)</f>
        <v>44183.199999999997</v>
      </c>
      <c r="N36" s="38"/>
    </row>
    <row r="37" ht="45">
      <c r="B37" s="35"/>
      <c r="C37" s="26" t="s">
        <v>63</v>
      </c>
      <c r="D37" s="27" t="s">
        <v>64</v>
      </c>
      <c r="E37" s="28">
        <v>16887</v>
      </c>
      <c r="N37" s="38"/>
    </row>
    <row r="38" ht="45">
      <c r="B38" s="35"/>
      <c r="C38" s="26" t="s">
        <v>65</v>
      </c>
      <c r="D38" s="27" t="s">
        <v>66</v>
      </c>
      <c r="E38" s="28">
        <v>13076</v>
      </c>
      <c r="N38" s="38"/>
    </row>
    <row r="39" ht="60">
      <c r="B39" s="35"/>
      <c r="C39" s="26" t="s">
        <v>67</v>
      </c>
      <c r="D39" s="27" t="s">
        <v>68</v>
      </c>
      <c r="E39" s="28">
        <v>14220.200000000001</v>
      </c>
      <c r="N39" s="38"/>
    </row>
    <row r="40" ht="60">
      <c r="B40" s="43" t="s">
        <v>69</v>
      </c>
      <c r="C40" s="41" t="s">
        <v>70</v>
      </c>
      <c r="D40" s="27" t="s">
        <v>71</v>
      </c>
      <c r="E40" s="28">
        <v>19980</v>
      </c>
    </row>
    <row r="41" ht="45">
      <c r="B41" s="43" t="s">
        <v>72</v>
      </c>
      <c r="C41" s="32" t="s">
        <v>73</v>
      </c>
      <c r="D41" s="31" t="s">
        <v>74</v>
      </c>
      <c r="E41" s="28">
        <f>SUM(E42:E43)</f>
        <v>36835.199999999997</v>
      </c>
    </row>
    <row r="42" ht="30">
      <c r="B42" s="35"/>
      <c r="C42" s="32" t="s">
        <v>75</v>
      </c>
      <c r="D42" s="31" t="s">
        <v>76</v>
      </c>
      <c r="E42" s="28">
        <v>26211.299999999999</v>
      </c>
    </row>
    <row r="43" ht="60">
      <c r="B43" s="35"/>
      <c r="C43" s="32" t="s">
        <v>77</v>
      </c>
      <c r="D43" s="31" t="s">
        <v>78</v>
      </c>
      <c r="E43" s="28">
        <v>10623.9</v>
      </c>
    </row>
    <row r="44" ht="30">
      <c r="B44" s="29" t="s">
        <v>79</v>
      </c>
      <c r="C44" s="32" t="s">
        <v>80</v>
      </c>
      <c r="D44" s="31" t="s">
        <v>81</v>
      </c>
      <c r="E44" s="28">
        <f>SUM(E45:E47)</f>
        <v>875686.90000000002</v>
      </c>
      <c r="F44" s="33"/>
      <c r="G44" s="33"/>
      <c r="H44" s="33"/>
      <c r="I44" s="33"/>
      <c r="J44" s="33"/>
      <c r="K44" s="33"/>
      <c r="L44" s="33"/>
      <c r="M44" s="33"/>
      <c r="N44" s="34"/>
    </row>
    <row r="45" ht="30">
      <c r="B45" s="35"/>
      <c r="C45" s="32" t="s">
        <v>82</v>
      </c>
      <c r="D45" s="31" t="s">
        <v>83</v>
      </c>
      <c r="E45" s="28">
        <v>352093.20000000001</v>
      </c>
      <c r="F45" s="33"/>
      <c r="G45" s="33"/>
      <c r="H45" s="33"/>
      <c r="I45" s="33"/>
      <c r="J45" s="33"/>
      <c r="K45" s="33"/>
      <c r="L45" s="33"/>
      <c r="M45" s="33"/>
      <c r="N45" s="33"/>
    </row>
    <row r="46" ht="45">
      <c r="B46" s="35"/>
      <c r="C46" s="32" t="s">
        <v>84</v>
      </c>
      <c r="D46" s="31" t="s">
        <v>85</v>
      </c>
      <c r="E46" s="28">
        <v>497584.70000000001</v>
      </c>
      <c r="F46" s="44"/>
      <c r="G46" s="33"/>
      <c r="H46" s="33"/>
      <c r="I46" s="33"/>
      <c r="J46" s="33"/>
      <c r="K46" s="33"/>
      <c r="L46" s="33"/>
      <c r="M46" s="33"/>
      <c r="N46" s="33"/>
    </row>
    <row r="47" ht="45">
      <c r="B47" s="35"/>
      <c r="C47" s="32" t="s">
        <v>86</v>
      </c>
      <c r="D47" s="31" t="s">
        <v>87</v>
      </c>
      <c r="E47" s="28">
        <v>26009</v>
      </c>
      <c r="F47" s="33"/>
      <c r="G47" s="33"/>
      <c r="H47" s="33"/>
      <c r="I47" s="33"/>
      <c r="J47" s="33"/>
      <c r="K47" s="33"/>
      <c r="L47" s="33"/>
      <c r="M47" s="33"/>
      <c r="N47" s="33"/>
    </row>
    <row r="48" ht="34.5" customHeight="1">
      <c r="B48" s="29" t="s">
        <v>88</v>
      </c>
      <c r="C48" s="26" t="s">
        <v>89</v>
      </c>
      <c r="D48" s="31" t="s">
        <v>90</v>
      </c>
      <c r="E48" s="28">
        <v>2248.9000000000001</v>
      </c>
      <c r="F48" s="33"/>
      <c r="G48" s="33"/>
      <c r="H48" s="33"/>
      <c r="I48" s="33"/>
      <c r="J48" s="33"/>
      <c r="K48" s="33"/>
      <c r="L48" s="33"/>
      <c r="M48" s="33"/>
      <c r="N48" s="34"/>
    </row>
    <row r="49" ht="54" customHeight="1">
      <c r="B49" s="29" t="s">
        <v>91</v>
      </c>
      <c r="C49" s="26" t="s">
        <v>92</v>
      </c>
      <c r="D49" s="31" t="s">
        <v>93</v>
      </c>
      <c r="E49" s="28">
        <v>614.39999999999998</v>
      </c>
    </row>
    <row r="50" ht="60">
      <c r="B50" s="29" t="s">
        <v>94</v>
      </c>
      <c r="C50" s="26" t="s">
        <v>95</v>
      </c>
      <c r="D50" s="31" t="s">
        <v>96</v>
      </c>
      <c r="E50" s="28">
        <v>10</v>
      </c>
    </row>
    <row r="51" ht="45">
      <c r="B51" s="29" t="s">
        <v>97</v>
      </c>
      <c r="C51" s="26" t="s">
        <v>98</v>
      </c>
      <c r="D51" s="31" t="s">
        <v>99</v>
      </c>
      <c r="E51" s="28">
        <v>13659.799999999999</v>
      </c>
      <c r="K51" s="33"/>
      <c r="L51" s="33"/>
      <c r="M51" s="33"/>
      <c r="N51" s="33"/>
    </row>
    <row r="52" ht="15">
      <c r="B52" s="35"/>
      <c r="C52" s="45" t="s">
        <v>100</v>
      </c>
      <c r="D52" s="31"/>
      <c r="E52" s="28">
        <f>SUM(E16+E17+E18+E19+E27+E31+E36+E40+E41+E44+E48+E49+E50+E51)</f>
        <v>2728150.6999999997</v>
      </c>
    </row>
    <row r="53">
      <c r="B53" s="46"/>
      <c r="C53" s="46"/>
      <c r="D53" s="46"/>
    </row>
    <row r="54">
      <c r="B54" s="46"/>
      <c r="C54" s="46"/>
      <c r="D54" s="46"/>
    </row>
    <row r="55">
      <c r="B55" s="46"/>
      <c r="C55" s="46"/>
      <c r="D55" s="46"/>
    </row>
  </sheetData>
  <mergeCells count="1">
    <mergeCell ref="B12:E1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2" fitToHeight="2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31</cp:revision>
  <dcterms:created xsi:type="dcterms:W3CDTF">2019-04-18T07:06:32Z</dcterms:created>
  <dcterms:modified xsi:type="dcterms:W3CDTF">2025-07-16T06:56:21Z</dcterms:modified>
</cp:coreProperties>
</file>